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4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0" i="1"/>
  <c r="G60" l="1"/>
  <c r="G58"/>
  <c r="G56"/>
  <c r="G54"/>
  <c r="G52"/>
  <c r="G50"/>
  <c r="G48"/>
  <c r="G46"/>
  <c r="G44"/>
  <c r="G42"/>
  <c r="G40"/>
  <c r="G38"/>
  <c r="G36"/>
  <c r="G34"/>
  <c r="G32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<sst xmlns="http://schemas.openxmlformats.org/spreadsheetml/2006/main" count="531" uniqueCount="70">
  <si>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</si>
  <si>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</si>
  <si>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</si>
  <si>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</si>
  <si>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</si>
  <si>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</si>
  <si>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</si>
  <si>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</si>
  <si>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</si>
  <si>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</si>
  <si>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</si>
  <si>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</si>
  <si>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</si>
  <si>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</si>
  <si>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</si>
  <si>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</si>
  <si>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</si>
  <si>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</si>
  <si>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</si>
  <si>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</si>
  <si>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</si>
  <si>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</si>
  <si>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</si>
  <si>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</si>
  <si>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</si>
  <si>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</si>
  <si>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</si>
  <si>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</si>
  <si>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</si>
  <si>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</si>
  <si>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</si>
  <si>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</si>
  <si>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</si>
  <si>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</si>
  <si>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</si>
  <si>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</si>
  <si>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</si>
  <si>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</si>
  <si>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</si>
  <si>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</si>
  <si>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</si>
  <si>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</si>
  <si>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</si>
  <si>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</si>
  <si>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</si>
  <si>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</si>
  <si>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</si>
  <si>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</si>
  <si>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</si>
  <si>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</si>
  <si>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</si>
  <si>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</si>
  <si>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</si>
  <si>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</si>
  <si>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</si>
  <si>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</si>
  <si>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</si>
  <si>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</si>
  <si>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</si>
  <si>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</si>
  <si>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Управлениеобъектами муниципальной собственности и земельными ресурсами муниципального образования "Вяземский район" Смоленской области</t>
  </si>
  <si>
    <t>Количество проведенных аукционов по продаже земельных участков и права на заключение договора аренды земельных участков</t>
  </si>
  <si>
    <t>Количество земельных участков, предоставленных льготным категориям граждан (шт.)</t>
  </si>
  <si>
    <t>Количество объектов, реализованных по программе приватизации, шт.</t>
  </si>
  <si>
    <t>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</t>
  </si>
  <si>
    <t>Количество объектов муниципальной собственности МО "Вяземский район" Смоленской области, для которых необходимы средствва на их содержание и охрану, шт</t>
  </si>
  <si>
    <t>Количество оформленных документов для осуществления сделок с муниципальным имуществом, шт.</t>
  </si>
  <si>
    <t>Признание прав и регулирование отношений, связанных с муниципальной собственностью муниципального образования «Вяземский район» Смоленской области»</t>
  </si>
  <si>
    <t>Количество оформленных документов для признанаия права мунципальной собственности</t>
  </si>
  <si>
    <t>Обеспечение организационных условий для реализации муниципальной программы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</si>
</sst>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0" fillId="3" borderId="0" xfId="0" applyFill="1" applyProtection="1"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53" sqref="C153:L153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59</v>
      </c>
      <c r="F5" s="17">
        <v>10404.200000000001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>
      <c r="B6" s="1"/>
      <c r="M6" s="16">
        <f>0.5*G14+0.5*O6</f>
        <v>0.73012439420832176</v>
      </c>
      <c r="O6" s="7">
        <f>SUM(O65:O792)</f>
        <v>0.95802656619442128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Удовлетворительная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0.50222222222222224</v>
      </c>
    </row>
    <row r="15" spans="2:16" ht="15" customHeight="1">
      <c r="B15" s="4" t="s">
        <v>3</v>
      </c>
      <c r="C15" s="34" t="s">
        <v>61</v>
      </c>
      <c r="D15" s="35"/>
      <c r="E15" s="35"/>
      <c r="F15" s="35"/>
      <c r="G15" s="35"/>
      <c r="H15" s="35"/>
      <c r="I15" s="35"/>
      <c r="J15" s="35"/>
      <c r="K15" s="35"/>
      <c r="L15" s="36"/>
    </row>
    <row r="16" spans="2:16">
      <c r="B16" s="4"/>
      <c r="D16" s="2" t="s">
        <v>7</v>
      </c>
      <c r="E16" s="18">
        <v>30</v>
      </c>
      <c r="F16" s="18">
        <v>23</v>
      </c>
      <c r="G16" s="5">
        <f>IF(E16="","",IF(F16/E16&gt;1,1,F16/E16))</f>
        <v>0.76666666666666672</v>
      </c>
    </row>
    <row r="17" spans="2:12" ht="15" customHeight="1">
      <c r="B17" s="4" t="s">
        <v>4</v>
      </c>
      <c r="C17" s="40" t="s">
        <v>62</v>
      </c>
      <c r="D17" s="40"/>
      <c r="E17" s="40"/>
      <c r="F17" s="40"/>
      <c r="G17" s="40"/>
      <c r="H17" s="40"/>
      <c r="I17" s="40"/>
      <c r="J17" s="40"/>
      <c r="K17" s="40"/>
      <c r="L17" s="40"/>
    </row>
    <row r="18" spans="2:12">
      <c r="B18" s="4"/>
      <c r="D18" s="2" t="s">
        <v>7</v>
      </c>
      <c r="E18" s="18">
        <v>50</v>
      </c>
      <c r="F18" s="18">
        <v>37</v>
      </c>
      <c r="G18" s="5">
        <f>IF(E18="","",IF(F18/E18&gt;1,1,F18/E18))</f>
        <v>0.74</v>
      </c>
    </row>
    <row r="19" spans="2:12">
      <c r="B19" s="4" t="s">
        <v>5</v>
      </c>
      <c r="C19" s="40" t="s">
        <v>63</v>
      </c>
      <c r="D19" s="40"/>
      <c r="E19" s="40"/>
      <c r="F19" s="40"/>
      <c r="G19" s="40"/>
      <c r="H19" s="40"/>
      <c r="I19" s="40"/>
      <c r="J19" s="40"/>
      <c r="K19" s="40"/>
      <c r="L19" s="40"/>
    </row>
    <row r="20" spans="2:12">
      <c r="B20" s="4"/>
      <c r="D20" s="2" t="s">
        <v>7</v>
      </c>
      <c r="E20" s="18">
        <v>5</v>
      </c>
      <c r="F20" s="18">
        <v>0</v>
      </c>
      <c r="G20" s="5">
        <f>IF(E20="","",IF(F20/E20&gt;1,1,F20/E20))</f>
        <v>0</v>
      </c>
    </row>
    <row r="21" spans="2:12">
      <c r="B21" s="4" t="s">
        <v>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>
      <c r="B24" s="4"/>
      <c r="D24" s="2" t="s">
        <v>7</v>
      </c>
      <c r="E24" s="18"/>
      <c r="F24" s="33"/>
      <c r="G24" s="5" t="str">
        <f>IF(E24="","",IF(E30/E24&gt;1,1,E30/E24))</f>
        <v/>
      </c>
    </row>
    <row r="25" spans="2:12">
      <c r="B25" s="4" t="s">
        <v>13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40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40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 ht="15" customHeight="1">
      <c r="B147" s="34" t="s">
        <v>64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9.4221564368235894E-2</v>
      </c>
      <c r="N148" s="2" t="s">
        <v>12</v>
      </c>
      <c r="O148" s="5">
        <f>IF(M147=1,G171*M148,"")</f>
        <v>5.224813056265739E-2</v>
      </c>
    </row>
    <row r="149" spans="2:15">
      <c r="B149" s="14" t="s">
        <v>44</v>
      </c>
      <c r="C149" s="3"/>
      <c r="D149" s="3"/>
      <c r="E149" s="17">
        <v>1087.2</v>
      </c>
      <c r="F149" s="17">
        <v>980.3</v>
      </c>
      <c r="G149" s="6">
        <f>IF(E149=0,1,IF(F149=0,0.0001,F149/E149))</f>
        <v>0.90167402501839577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0.5</v>
      </c>
      <c r="H150" s="2" t="s">
        <v>9</v>
      </c>
    </row>
    <row r="151" spans="2:15" ht="15" customHeight="1">
      <c r="B151" s="4" t="s">
        <v>3</v>
      </c>
      <c r="C151" s="34" t="s">
        <v>65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2</v>
      </c>
      <c r="F152" s="22">
        <v>0</v>
      </c>
      <c r="G152" s="5">
        <f>IF(E152="","",F152/E152)</f>
        <v>0</v>
      </c>
    </row>
    <row r="153" spans="2:15" ht="15" customHeight="1">
      <c r="B153" s="4" t="s">
        <v>4</v>
      </c>
      <c r="C153" s="34" t="s">
        <v>66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>
        <v>12</v>
      </c>
      <c r="F154" s="18">
        <v>26</v>
      </c>
      <c r="G154" s="5">
        <f>IF(E154="","",F154/E154)</f>
        <v>2.1666666666666665</v>
      </c>
    </row>
    <row r="155" spans="2:1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0.55452412526777528</v>
      </c>
      <c r="H171" s="2" t="s">
        <v>10</v>
      </c>
    </row>
    <row r="173" spans="2:15">
      <c r="B173" s="1" t="s">
        <v>56</v>
      </c>
    </row>
    <row r="174" spans="2:15" ht="15" customHeight="1">
      <c r="B174" s="34" t="s">
        <v>67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1.1495357644028372E-2</v>
      </c>
      <c r="N175" s="2" t="s">
        <v>12</v>
      </c>
      <c r="O175" s="5">
        <f>IF(M174=1,G198*M175,"")</f>
        <v>1.1495357644028372E-2</v>
      </c>
    </row>
    <row r="176" spans="2:15">
      <c r="B176" s="14" t="s">
        <v>44</v>
      </c>
      <c r="C176" s="3"/>
      <c r="D176" s="3"/>
      <c r="E176" s="17">
        <v>119.6</v>
      </c>
      <c r="F176" s="17">
        <v>119.6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ht="15" customHeight="1">
      <c r="B178" s="4" t="s">
        <v>3</v>
      </c>
      <c r="C178" s="34" t="s">
        <v>68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10</v>
      </c>
      <c r="F179" s="18">
        <v>12</v>
      </c>
      <c r="G179" s="5">
        <f>IF(E179="","",F179/E179)</f>
        <v>1.2</v>
      </c>
    </row>
    <row r="180" spans="2:12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4" t="s">
        <v>69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0.89428307798773554</v>
      </c>
      <c r="N202" s="2" t="s">
        <v>12</v>
      </c>
      <c r="O202" s="5">
        <f>IF(M201=1,G225*M202,"")</f>
        <v>0.89428307798773554</v>
      </c>
    </row>
    <row r="203" spans="2:15">
      <c r="B203" s="14" t="s">
        <v>44</v>
      </c>
      <c r="C203" s="3"/>
      <c r="D203" s="3"/>
      <c r="E203" s="17">
        <v>9356</v>
      </c>
      <c r="F203" s="17">
        <v>9304.2999999999993</v>
      </c>
      <c r="G203" s="6">
        <f>IF(E203=0,1,IF(F203=0,0.0001,F203/E203))</f>
        <v>0.99447413424540398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4" t="s">
        <v>69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>
        <v>1</v>
      </c>
      <c r="F206" s="18">
        <v>1</v>
      </c>
      <c r="G206" s="5">
        <f>IF(E206="","",F206/E206)</f>
        <v>1</v>
      </c>
    </row>
    <row r="207" spans="2:1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2025-02-21T10:44:34Z</cp:lastPrinted>
  <dcterms:created xsi:type="dcterms:W3CDTF">2018-01-31T05:11:17Z</dcterms:created>
  <dcterms:modified xsi:type="dcterms:W3CDTF">2025-03-19T08:05:23Z</dcterms:modified>
</cp:coreProperties>
</file>